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ELIER\Dropbox\ATELIER DUMA_SUTAZE\1023_BB_01_BER\_KR a VV_GRANTY\H_VYKAZY – 2.7.4. ZMI - Stavebné práce\"/>
    </mc:Choice>
  </mc:AlternateContent>
  <xr:revisionPtr revIDLastSave="0" documentId="13_ncr:1_{6DF15B9F-FE35-4A90-A2B5-D2FAB062F15E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NN KL 3E" sheetId="1" r:id="rId1"/>
    <sheet name="NN R 3E" sheetId="2" r:id="rId2"/>
  </sheets>
  <definedNames>
    <definedName name="_xlnm._FilterDatabase" localSheetId="1" hidden="1">'NN R 3E'!$C$15:$M$43</definedName>
    <definedName name="_xlnm.Print_Titles" localSheetId="0">'NN KL 3E'!#REF!</definedName>
    <definedName name="_xlnm.Print_Titles" localSheetId="1">'NN R 3E'!$15:$15</definedName>
    <definedName name="_xlnm.Print_Area" localSheetId="0">'NN KL 3E'!$C$4:$K$44,'NN KL 3E'!$C$50:$K$68,'NN KL 3E'!#REF!</definedName>
    <definedName name="_xlnm.Print_Area" localSheetId="1">'NN R 3E'!#REF!,'NN R 3E'!#REF!,'NN R 3E'!$C$3:$M$43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2" l="1"/>
  <c r="J57" i="1"/>
</calcChain>
</file>

<file path=xl/sharedStrings.xml><?xml version="1.0" encoding="utf-8"?>
<sst xmlns="http://schemas.openxmlformats.org/spreadsheetml/2006/main" count="203" uniqueCount="119">
  <si>
    <t>Stavba:</t>
  </si>
  <si>
    <t>Objekt:</t>
  </si>
  <si>
    <t>3. etapa</t>
  </si>
  <si>
    <t>JKSO:</t>
  </si>
  <si>
    <t/>
  </si>
  <si>
    <t>KS:</t>
  </si>
  <si>
    <t>Miesto:</t>
  </si>
  <si>
    <t>Dátum:</t>
  </si>
  <si>
    <t>Objednávateľ:</t>
  </si>
  <si>
    <t>IČO:</t>
  </si>
  <si>
    <t>IČ DPH:</t>
  </si>
  <si>
    <t>Zhotoviteľ:</t>
  </si>
  <si>
    <t>Projektant:</t>
  </si>
  <si>
    <t>44321503</t>
  </si>
  <si>
    <t>Edecon, s.r.o.</t>
  </si>
  <si>
    <t>SK2022666976</t>
  </si>
  <si>
    <t>Spracovateľ:</t>
  </si>
  <si>
    <t>Ing. Chorvatovič</t>
  </si>
  <si>
    <t>Poznámka:</t>
  </si>
  <si>
    <t>Materiál</t>
  </si>
  <si>
    <t>Montáž</t>
  </si>
  <si>
    <t>Cena bez DPH</t>
  </si>
  <si>
    <t>Základ dane</t>
  </si>
  <si>
    <t>Sadzba dane</t>
  </si>
  <si>
    <t>Výška dane</t>
  </si>
  <si>
    <t>DPH</t>
  </si>
  <si>
    <t>základná</t>
  </si>
  <si>
    <t>zákl. prenesená</t>
  </si>
  <si>
    <t>zníž. prenesená</t>
  </si>
  <si>
    <t>nulová</t>
  </si>
  <si>
    <t>Cena s DPH</t>
  </si>
  <si>
    <t>v</t>
  </si>
  <si>
    <t>EUR</t>
  </si>
  <si>
    <t>Kód dielu - Popis</t>
  </si>
  <si>
    <t>Materiál [EUR]</t>
  </si>
  <si>
    <t>Montáž [EUR]</t>
  </si>
  <si>
    <t>Cena celkom [EUR]</t>
  </si>
  <si>
    <t>Náklady z rozpočtu</t>
  </si>
  <si>
    <t>M - SO 200 NN prípojka a vnútroareálové rozvody NN</t>
  </si>
  <si>
    <t xml:space="preserve">    21-M - Rozvody NN</t>
  </si>
  <si>
    <t xml:space="preserve">    VRN - Investičné náklady neobsiahnuté v cenách</t>
  </si>
  <si>
    <t>PČ</t>
  </si>
  <si>
    <t>Typ</t>
  </si>
  <si>
    <t>Kód</t>
  </si>
  <si>
    <t>Popis</t>
  </si>
  <si>
    <t>MJ</t>
  </si>
  <si>
    <t>Množstvo</t>
  </si>
  <si>
    <t>J. materiál [EUR]</t>
  </si>
  <si>
    <t>J. montáž [EUR]</t>
  </si>
  <si>
    <t>C. materiál [EUR]</t>
  </si>
  <si>
    <t>C. montáž [EUR]</t>
  </si>
  <si>
    <t>D</t>
  </si>
  <si>
    <t>M</t>
  </si>
  <si>
    <t>SO 200 NN prípojka a vnútroareálové rozvody NN</t>
  </si>
  <si>
    <t>21-M</t>
  </si>
  <si>
    <t>Rozvody NN</t>
  </si>
  <si>
    <t>2101900000.S-R</t>
  </si>
  <si>
    <t>Vyhrievanie schodiska a rampy, montáž
(montáž káblov do schodníc vo výrobe je ocenená v dodávke schodníc)</t>
  </si>
  <si>
    <t>ks</t>
  </si>
  <si>
    <t>3571200000001.S-R</t>
  </si>
  <si>
    <t>Vyhrievanie schodiska (64m2) a rampy (129m2)- vyhrievacíe káble do schodníc a do rampy, napájacie káble, chráničky, spojovacie boxy, skriňa riadenia (R.SCH), snímač teploty a vlhkosti + regulátor</t>
  </si>
  <si>
    <t>VRN</t>
  </si>
  <si>
    <t>Investičné náklady neobsiahnuté v cenách</t>
  </si>
  <si>
    <t>Zelené sídliská  Banská Bystrica
Lokalita Bernolákova Radvanská</t>
  </si>
  <si>
    <t>SO 6.1 PRÍPOJKY NN</t>
  </si>
  <si>
    <t>Banská Bystrica</t>
  </si>
  <si>
    <t>Mesto Banská Bystrica, 
Československej armády 26, 97401 Banská Bystrica</t>
  </si>
  <si>
    <t>K</t>
  </si>
  <si>
    <t>460200153.S</t>
  </si>
  <si>
    <t>Hĺbenie káblovej ryhy ručne 35 cm širokej a 80 cm hlbokej, v zemine triedy 3</t>
  </si>
  <si>
    <t>m</t>
  </si>
  <si>
    <t>460560153.S</t>
  </si>
  <si>
    <t>Ručný zásyp nezap. káblovej ryhy bez zhutn. zeminy, 35 cm širokej, 80 cm hlbokej v zemine tr. 3</t>
  </si>
  <si>
    <t>210010081.S</t>
  </si>
  <si>
    <t>Rúrka ohybná elektroinštalačná z HDPE, D 50 uložená voľne</t>
  </si>
  <si>
    <t>286530129601.S</t>
  </si>
  <si>
    <t>Spojka nasúvacia pre korudované elektroinštal. rúrky z HDPE, D 50mm</t>
  </si>
  <si>
    <t>345710005501.S</t>
  </si>
  <si>
    <t>Rúrka ohybná 09040 dvojplášťová korugovaná z HDPE, bezhalogénová, D 50 mm</t>
  </si>
  <si>
    <t>210010080.S</t>
  </si>
  <si>
    <t>Rúrka ohybná elektroinštalačná z HDPE, D 63 uložená voľne</t>
  </si>
  <si>
    <t>286530129600.S</t>
  </si>
  <si>
    <t>Spojka nasúvacia 02040 pre korudované elektroinštal. rúrky z HDPE, D 63 mm</t>
  </si>
  <si>
    <t>345710005500.S</t>
  </si>
  <si>
    <t>Rúrka ohybná 09040 dvojplášťová korugovaná z HDPE, bezhalogénová, D 63 mm</t>
  </si>
  <si>
    <t>460490011.S</t>
  </si>
  <si>
    <t>Rozvinutie a uloženie výstražnej fólie z PE do ryhy, šírka do 22 cm</t>
  </si>
  <si>
    <t>283230008000</t>
  </si>
  <si>
    <t xml:space="preserve">Výstražná fóla PE, šxhr 300x0,08 mm, farba červená, </t>
  </si>
  <si>
    <t>388995051.S</t>
  </si>
  <si>
    <t>Montáž krycích dosiek káblových žľabov dĺžky 1 m</t>
  </si>
  <si>
    <t>283130000100.S</t>
  </si>
  <si>
    <t>Krycia doska z PVC pre káble, šxhrxv 250x2x1000 mm, farba červená</t>
  </si>
  <si>
    <t>210190055.S</t>
  </si>
  <si>
    <t>Montáž zásuvkového stĺpika exteriérového vr. zapojenia</t>
  </si>
  <si>
    <t>357120006224.S</t>
  </si>
  <si>
    <t>Zásuvkový stĺpik exteriérový 2Z 230V/16A, IP44</t>
  </si>
  <si>
    <t>210222020.S</t>
  </si>
  <si>
    <t>Uzemňovacie vedenie v zemi FeZn do 120 mm2 vrátane izolácie spojov, pre vonkajšie práce</t>
  </si>
  <si>
    <t>354410058800.S</t>
  </si>
  <si>
    <t>Pásovina uzemňovacia FeZn 30 x 4 mm</t>
  </si>
  <si>
    <t>kg</t>
  </si>
  <si>
    <t>999000000100.S</t>
  </si>
  <si>
    <t>Ostatný materiál</t>
  </si>
  <si>
    <t>eur</t>
  </si>
  <si>
    <t>001000034.S</t>
  </si>
  <si>
    <t>Inžinierska činnosť - skúšky a revízie ostatné skúšky</t>
  </si>
  <si>
    <t>001300031.S</t>
  </si>
  <si>
    <t>Kompletačná a koordinačná činnosť - koordinačná činnosť bez rozlíšenia</t>
  </si>
  <si>
    <t>000400022.S</t>
  </si>
  <si>
    <t>Projektové práce - stavebná časť (stavebné objekty vrátane ich technického vybavenia). náklady na dokumentáciu skutočného zhotovenia stavby</t>
  </si>
  <si>
    <t>hod</t>
  </si>
  <si>
    <t>HZS000111.S</t>
  </si>
  <si>
    <t>Stavebno montážne práce menej náročne, pomocné alebo manupulačné (Tr. 1) v rozsahu viac ako 8 hodín</t>
  </si>
  <si>
    <t>000700011.S</t>
  </si>
  <si>
    <t>Dopravné náklady - mimostavenisková doprava objektivizácia dopravných nákladov materiálov</t>
  </si>
  <si>
    <t>VÝKAZ VÝMER</t>
  </si>
  <si>
    <t>REKAPITULÁCIA _ VÝKAZ VÝMER</t>
  </si>
  <si>
    <t>KRYCÍ LIST _ VÝKAZ VÝMER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</si>
</sst>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%"/>
  </numFmts>
  <fonts count="19" x14ac:knownFonts="1">
    <font>
      <sz val="8"/>
      <name val="Arial CE"/>
      <family val="2"/>
    </font>
    <font>
      <b/>
      <sz val="14"/>
      <name val="Arial CE"/>
    </font>
    <font>
      <sz val="8"/>
      <name val="Arial CE"/>
    </font>
    <font>
      <sz val="10"/>
      <name val="Arial CE"/>
    </font>
    <font>
      <b/>
      <sz val="11"/>
      <name val="Arial CE"/>
    </font>
    <font>
      <b/>
      <sz val="10"/>
      <name val="Arial CE"/>
    </font>
    <font>
      <b/>
      <sz val="12"/>
      <name val="Arial CE"/>
    </font>
    <font>
      <sz val="10"/>
      <color rgb="FF969696"/>
      <name val="Arial CE"/>
    </font>
    <font>
      <sz val="9"/>
      <name val="Arial CE"/>
    </font>
    <font>
      <b/>
      <sz val="12"/>
      <color rgb="FF800000"/>
      <name val="Arial CE"/>
    </font>
    <font>
      <b/>
      <sz val="12"/>
      <color rgb="FF960000"/>
      <name val="Arial CE"/>
    </font>
    <font>
      <sz val="12"/>
      <color rgb="FF003366"/>
      <name val="Arial CE"/>
    </font>
    <font>
      <sz val="10"/>
      <color rgb="FF003366"/>
      <name val="Arial CE"/>
    </font>
    <font>
      <b/>
      <sz val="11"/>
      <name val="Arial CE"/>
      <charset val="238"/>
    </font>
    <font>
      <sz val="8"/>
      <color rgb="FF003366"/>
      <name val="Arial CE"/>
    </font>
    <font>
      <b/>
      <sz val="8"/>
      <color rgb="FF003366"/>
      <name val="Arial CE"/>
      <charset val="238"/>
    </font>
    <font>
      <b/>
      <sz val="10"/>
      <color rgb="FF003366"/>
      <name val="Arial CE"/>
      <charset val="238"/>
    </font>
    <font>
      <i/>
      <sz val="9"/>
      <color rgb="FF0000FF"/>
      <name val="Arial CE"/>
    </font>
    <font>
      <i/>
      <sz val="8"/>
      <color rgb="FF0000FF"/>
      <name val="Arial CE"/>
    </font>
  </fonts>
  <fills count="3">
    <fill>
      <patternFill patternType="none"/>
    </fill>
    <fill>
      <patternFill patternType="gray125"/>
    </fill>
    <fill>
      <patternFill patternType="solid">
        <fgColor rgb="FFD2D2D2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 applyAlignment="1">
      <alignment horizontal="left" vertical="center"/>
    </xf>
    <xf numFmtId="0" fontId="0" fillId="0" borderId="5" xfId="0" applyBorder="1"/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5" xfId="0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0" fillId="0" borderId="4" xfId="0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6" xfId="0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" fontId="6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0" fontId="0" fillId="2" borderId="0" xfId="0" applyFill="1" applyAlignment="1">
      <alignment vertical="center"/>
    </xf>
    <xf numFmtId="0" fontId="6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center" vertical="center"/>
    </xf>
    <xf numFmtId="4" fontId="6" fillId="2" borderId="8" xfId="0" applyNumberFormat="1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7" fillId="0" borderId="0" xfId="0" applyFont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right" vertical="center"/>
    </xf>
    <xf numFmtId="0" fontId="9" fillId="0" borderId="0" xfId="0" applyFont="1" applyAlignment="1">
      <alignment horizontal="left" vertical="center"/>
    </xf>
    <xf numFmtId="4" fontId="10" fillId="0" borderId="0" xfId="0" applyNumberFormat="1" applyFont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13" xfId="0" applyFont="1" applyBorder="1" applyAlignment="1">
      <alignment horizontal="left" vertical="center"/>
    </xf>
    <xf numFmtId="0" fontId="11" fillId="0" borderId="13" xfId="0" applyFont="1" applyBorder="1" applyAlignment="1">
      <alignment vertical="center"/>
    </xf>
    <xf numFmtId="4" fontId="11" fillId="0" borderId="13" xfId="0" applyNumberFormat="1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13" xfId="0" applyFont="1" applyBorder="1" applyAlignment="1">
      <alignment horizontal="left" vertical="center"/>
    </xf>
    <xf numFmtId="0" fontId="12" fillId="0" borderId="13" xfId="0" applyFont="1" applyBorder="1" applyAlignment="1">
      <alignment vertical="center"/>
    </xf>
    <xf numFmtId="4" fontId="12" fillId="0" borderId="13" xfId="0" applyNumberFormat="1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4" fontId="11" fillId="0" borderId="0" xfId="0" applyNumberFormat="1" applyFont="1"/>
    <xf numFmtId="0" fontId="13" fillId="0" borderId="0" xfId="0" applyFont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4" fontId="10" fillId="0" borderId="0" xfId="0" applyNumberFormat="1" applyFont="1"/>
    <xf numFmtId="0" fontId="14" fillId="0" borderId="4" xfId="0" applyFont="1" applyBorder="1"/>
    <xf numFmtId="0" fontId="14" fillId="0" borderId="0" xfId="0" applyFont="1"/>
    <xf numFmtId="0" fontId="1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4" fillId="0" borderId="0" xfId="0" applyFont="1" applyProtection="1">
      <protection locked="0"/>
    </xf>
    <xf numFmtId="0" fontId="14" fillId="0" borderId="5" xfId="0" applyFont="1" applyBorder="1"/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Protection="1">
      <protection locked="0"/>
    </xf>
    <xf numFmtId="4" fontId="16" fillId="0" borderId="0" xfId="0" applyNumberFormat="1" applyFont="1"/>
    <xf numFmtId="0" fontId="15" fillId="0" borderId="5" xfId="0" applyFont="1" applyBorder="1"/>
    <xf numFmtId="0" fontId="0" fillId="0" borderId="4" xfId="0" applyBorder="1" applyAlignment="1" applyProtection="1">
      <alignment vertical="center"/>
      <protection locked="0"/>
    </xf>
    <xf numFmtId="3" fontId="8" fillId="0" borderId="17" xfId="0" applyNumberFormat="1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49" fontId="8" fillId="0" borderId="17" xfId="0" applyNumberFormat="1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center" vertical="center" wrapText="1"/>
      <protection locked="0"/>
    </xf>
    <xf numFmtId="4" fontId="8" fillId="0" borderId="17" xfId="0" applyNumberFormat="1" applyFont="1" applyBorder="1" applyAlignment="1" applyProtection="1">
      <alignment vertical="center"/>
      <protection locked="0"/>
    </xf>
    <xf numFmtId="4" fontId="17" fillId="0" borderId="17" xfId="0" applyNumberFormat="1" applyFont="1" applyBorder="1" applyAlignment="1" applyProtection="1">
      <alignment vertical="center"/>
      <protection locked="0"/>
    </xf>
    <xf numFmtId="0" fontId="17" fillId="0" borderId="17" xfId="0" applyFont="1" applyBorder="1" applyAlignment="1" applyProtection="1">
      <alignment horizontal="center" vertical="center"/>
      <protection locked="0"/>
    </xf>
    <xf numFmtId="49" fontId="17" fillId="0" borderId="17" xfId="0" applyNumberFormat="1" applyFont="1" applyBorder="1" applyAlignment="1" applyProtection="1">
      <alignment horizontal="left" vertical="center" wrapText="1"/>
      <protection locked="0"/>
    </xf>
    <xf numFmtId="49" fontId="17" fillId="0" borderId="17" xfId="0" applyNumberFormat="1" applyFont="1" applyBorder="1" applyAlignment="1" applyProtection="1">
      <alignment horizontal="center" vertical="center" wrapText="1"/>
      <protection locked="0"/>
    </xf>
    <xf numFmtId="0" fontId="18" fillId="0" borderId="17" xfId="0" applyFont="1" applyBorder="1" applyAlignment="1" applyProtection="1">
      <alignment vertical="center"/>
      <protection locked="0"/>
    </xf>
    <xf numFmtId="0" fontId="15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M69"/>
  <sheetViews>
    <sheetView showGridLines="0" tabSelected="1" zoomScale="85" zoomScaleNormal="85" workbookViewId="0">
      <selection activeCell="D5" sqref="D5"/>
    </sheetView>
  </sheetViews>
  <sheetFormatPr defaultRowHeight="10" x14ac:dyDescent="0.2"/>
  <cols>
    <col min="1" max="1" width="8.33203125" customWidth="1"/>
    <col min="2" max="2" width="1.109375" customWidth="1"/>
    <col min="3" max="3" width="4.109375" customWidth="1"/>
    <col min="4" max="4" width="4.33203125" customWidth="1"/>
    <col min="5" max="5" width="17.109375" customWidth="1"/>
    <col min="6" max="6" width="50.88671875" customWidth="1"/>
    <col min="7" max="7" width="7.44140625" customWidth="1"/>
    <col min="8" max="8" width="14" customWidth="1"/>
    <col min="9" max="9" width="15.88671875" customWidth="1"/>
    <col min="10" max="11" width="22.33203125" customWidth="1"/>
    <col min="12" max="12" width="8.88671875" customWidth="1"/>
    <col min="13" max="13" width="1.88671875" customWidth="1"/>
    <col min="14" max="14" width="6.33203125" customWidth="1"/>
  </cols>
  <sheetData>
    <row r="2" spans="2:13" ht="36.9" customHeight="1" x14ac:dyDescent="0.2"/>
    <row r="3" spans="2:13" ht="6.9" customHeight="1" x14ac:dyDescent="0.2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3"/>
    </row>
    <row r="4" spans="2:13" ht="24.9" customHeight="1" x14ac:dyDescent="0.2">
      <c r="B4" s="4"/>
      <c r="D4" s="5" t="s">
        <v>118</v>
      </c>
      <c r="M4" s="6"/>
    </row>
    <row r="5" spans="2:13" ht="6.9" customHeight="1" x14ac:dyDescent="0.2">
      <c r="B5" s="4"/>
      <c r="D5" s="7"/>
      <c r="E5" s="7"/>
      <c r="F5" s="7"/>
      <c r="G5" s="7"/>
      <c r="H5" s="7"/>
      <c r="I5" s="7"/>
      <c r="J5" s="7"/>
      <c r="K5" s="7"/>
      <c r="L5" s="7"/>
      <c r="M5" s="6"/>
    </row>
    <row r="6" spans="2:13" ht="12" customHeight="1" x14ac:dyDescent="0.2">
      <c r="B6" s="4"/>
      <c r="D6" s="8" t="s">
        <v>0</v>
      </c>
      <c r="E6" s="7"/>
      <c r="F6" s="7"/>
      <c r="G6" s="7"/>
      <c r="H6" s="7"/>
      <c r="I6" s="7"/>
      <c r="J6" s="7"/>
      <c r="K6" s="7"/>
      <c r="L6" s="7"/>
      <c r="M6" s="6"/>
    </row>
    <row r="7" spans="2:13" ht="37.25" customHeight="1" x14ac:dyDescent="0.2">
      <c r="B7" s="4"/>
      <c r="D7" s="7"/>
      <c r="E7" s="96" t="s">
        <v>63</v>
      </c>
      <c r="F7" s="98"/>
      <c r="G7" s="98"/>
      <c r="H7" s="98"/>
      <c r="I7" s="7"/>
      <c r="J7" s="7"/>
      <c r="K7" s="7"/>
      <c r="L7" s="7"/>
      <c r="M7" s="6"/>
    </row>
    <row r="8" spans="2:13" s="11" customFormat="1" ht="12" customHeight="1" x14ac:dyDescent="0.2">
      <c r="B8" s="10"/>
      <c r="D8" s="8" t="s">
        <v>1</v>
      </c>
      <c r="E8" s="12"/>
      <c r="F8" s="12"/>
      <c r="G8" s="12"/>
      <c r="H8" s="12"/>
      <c r="I8" s="12"/>
      <c r="J8" s="12"/>
      <c r="K8" s="12"/>
      <c r="L8" s="12"/>
      <c r="M8" s="13"/>
    </row>
    <row r="9" spans="2:13" s="11" customFormat="1" ht="29.25" customHeight="1" x14ac:dyDescent="0.2">
      <c r="B9" s="10"/>
      <c r="D9" s="12"/>
      <c r="E9" s="94" t="s">
        <v>64</v>
      </c>
      <c r="F9" s="99"/>
      <c r="G9" s="99"/>
      <c r="H9" s="99"/>
      <c r="I9" s="12"/>
      <c r="J9" s="12"/>
      <c r="K9" s="12"/>
      <c r="L9" s="12"/>
      <c r="M9" s="13"/>
    </row>
    <row r="10" spans="2:13" s="11" customFormat="1" ht="19.25" customHeight="1" x14ac:dyDescent="0.2">
      <c r="B10" s="10"/>
      <c r="D10" s="12"/>
      <c r="E10" s="94" t="s">
        <v>2</v>
      </c>
      <c r="F10" s="99"/>
      <c r="G10" s="99"/>
      <c r="H10" s="99"/>
      <c r="I10" s="12"/>
      <c r="J10" s="12"/>
      <c r="K10" s="12"/>
      <c r="L10" s="12"/>
      <c r="M10" s="13"/>
    </row>
    <row r="11" spans="2:13" s="11" customFormat="1" ht="12" customHeight="1" x14ac:dyDescent="0.2">
      <c r="B11" s="10"/>
      <c r="D11" s="8" t="s">
        <v>3</v>
      </c>
      <c r="E11" s="12"/>
      <c r="F11" s="8" t="s">
        <v>4</v>
      </c>
      <c r="G11" s="12"/>
      <c r="H11" s="12"/>
      <c r="I11" s="8" t="s">
        <v>5</v>
      </c>
      <c r="J11" s="8" t="s">
        <v>4</v>
      </c>
      <c r="K11" s="12"/>
      <c r="L11" s="12"/>
      <c r="M11" s="13"/>
    </row>
    <row r="12" spans="2:13" s="11" customFormat="1" ht="12" customHeight="1" x14ac:dyDescent="0.2">
      <c r="B12" s="10"/>
      <c r="D12" s="8" t="s">
        <v>6</v>
      </c>
      <c r="E12" s="12"/>
      <c r="F12" s="8" t="s">
        <v>65</v>
      </c>
      <c r="G12" s="12"/>
      <c r="H12" s="12"/>
      <c r="I12" s="8" t="s">
        <v>7</v>
      </c>
      <c r="J12" s="14">
        <v>46082</v>
      </c>
      <c r="K12" s="12"/>
      <c r="L12" s="12"/>
      <c r="M12" s="13"/>
    </row>
    <row r="13" spans="2:13" s="11" customFormat="1" ht="11" customHeight="1" x14ac:dyDescent="0.2">
      <c r="B13" s="10"/>
      <c r="D13" s="12"/>
      <c r="E13" s="12"/>
      <c r="F13" s="12"/>
      <c r="G13" s="12"/>
      <c r="H13" s="12"/>
      <c r="I13" s="12"/>
      <c r="J13" s="12"/>
      <c r="K13" s="12"/>
      <c r="L13" s="12"/>
      <c r="M13" s="13"/>
    </row>
    <row r="14" spans="2:13" s="11" customFormat="1" ht="12" customHeight="1" x14ac:dyDescent="0.2">
      <c r="B14" s="10"/>
      <c r="D14" s="8" t="s">
        <v>8</v>
      </c>
      <c r="E14" s="12"/>
      <c r="F14" s="12"/>
      <c r="G14" s="12"/>
      <c r="H14" s="12"/>
      <c r="I14" s="8" t="s">
        <v>9</v>
      </c>
      <c r="J14" s="8"/>
      <c r="K14" s="12"/>
      <c r="L14" s="12"/>
      <c r="M14" s="13"/>
    </row>
    <row r="15" spans="2:13" s="11" customFormat="1" ht="30" customHeight="1" x14ac:dyDescent="0.2">
      <c r="B15" s="10"/>
      <c r="D15" s="12"/>
      <c r="E15" s="96" t="s">
        <v>66</v>
      </c>
      <c r="F15" s="97"/>
      <c r="G15" s="97"/>
      <c r="H15" s="97"/>
      <c r="I15" s="8" t="s">
        <v>10</v>
      </c>
      <c r="J15" s="8"/>
      <c r="K15" s="12"/>
      <c r="L15" s="12"/>
      <c r="M15" s="13"/>
    </row>
    <row r="16" spans="2:13" s="11" customFormat="1" ht="6.9" customHeight="1" x14ac:dyDescent="0.2">
      <c r="B16" s="10"/>
      <c r="D16" s="12"/>
      <c r="E16" s="12"/>
      <c r="F16" s="12"/>
      <c r="G16" s="12"/>
      <c r="H16" s="12"/>
      <c r="I16" s="12"/>
      <c r="J16" s="12"/>
      <c r="K16" s="12"/>
      <c r="L16" s="12"/>
      <c r="M16" s="13"/>
    </row>
    <row r="17" spans="2:13" s="11" customFormat="1" ht="12" customHeight="1" x14ac:dyDescent="0.2">
      <c r="B17" s="10"/>
      <c r="D17" s="8" t="s">
        <v>11</v>
      </c>
      <c r="E17" s="12"/>
      <c r="F17" s="12"/>
      <c r="G17" s="12"/>
      <c r="H17" s="12"/>
      <c r="I17" s="8" t="s">
        <v>9</v>
      </c>
      <c r="J17" s="16"/>
      <c r="K17" s="12"/>
      <c r="L17" s="12"/>
      <c r="M17" s="13"/>
    </row>
    <row r="18" spans="2:13" s="11" customFormat="1" ht="18" customHeight="1" x14ac:dyDescent="0.2">
      <c r="B18" s="10"/>
      <c r="D18" s="12"/>
      <c r="E18" s="100"/>
      <c r="F18" s="98"/>
      <c r="G18" s="98"/>
      <c r="H18" s="98"/>
      <c r="I18" s="8" t="s">
        <v>10</v>
      </c>
      <c r="J18" s="16"/>
      <c r="K18" s="12"/>
      <c r="L18" s="12"/>
      <c r="M18" s="13"/>
    </row>
    <row r="19" spans="2:13" s="11" customFormat="1" ht="6.9" customHeight="1" x14ac:dyDescent="0.2">
      <c r="B19" s="10"/>
      <c r="D19" s="12"/>
      <c r="E19" s="12"/>
      <c r="F19" s="12"/>
      <c r="G19" s="12"/>
      <c r="H19" s="12"/>
      <c r="I19" s="12"/>
      <c r="J19" s="12"/>
      <c r="K19" s="12"/>
      <c r="L19" s="12"/>
      <c r="M19" s="13"/>
    </row>
    <row r="20" spans="2:13" s="11" customFormat="1" ht="12" customHeight="1" x14ac:dyDescent="0.2">
      <c r="B20" s="10"/>
      <c r="D20" s="8" t="s">
        <v>12</v>
      </c>
      <c r="E20" s="12"/>
      <c r="F20" s="12"/>
      <c r="G20" s="12"/>
      <c r="H20" s="12"/>
      <c r="I20" s="8" t="s">
        <v>9</v>
      </c>
      <c r="J20" s="8" t="s">
        <v>13</v>
      </c>
      <c r="K20" s="12"/>
      <c r="L20" s="12"/>
      <c r="M20" s="13"/>
    </row>
    <row r="21" spans="2:13" s="11" customFormat="1" ht="18" customHeight="1" x14ac:dyDescent="0.2">
      <c r="B21" s="10"/>
      <c r="D21" s="12"/>
      <c r="E21" s="8" t="s">
        <v>14</v>
      </c>
      <c r="F21" s="12"/>
      <c r="G21" s="12"/>
      <c r="H21" s="12"/>
      <c r="I21" s="8" t="s">
        <v>10</v>
      </c>
      <c r="J21" s="8" t="s">
        <v>15</v>
      </c>
      <c r="K21" s="12"/>
      <c r="L21" s="12"/>
      <c r="M21" s="13"/>
    </row>
    <row r="22" spans="2:13" s="11" customFormat="1" ht="6.9" customHeight="1" x14ac:dyDescent="0.2">
      <c r="B22" s="10"/>
      <c r="D22" s="12"/>
      <c r="E22" s="12"/>
      <c r="F22" s="12"/>
      <c r="G22" s="12"/>
      <c r="H22" s="12"/>
      <c r="I22" s="12"/>
      <c r="J22" s="12"/>
      <c r="K22" s="12"/>
      <c r="L22" s="12"/>
      <c r="M22" s="13"/>
    </row>
    <row r="23" spans="2:13" s="11" customFormat="1" ht="12" customHeight="1" x14ac:dyDescent="0.2">
      <c r="B23" s="10"/>
      <c r="D23" s="8" t="s">
        <v>16</v>
      </c>
      <c r="E23" s="12"/>
      <c r="F23" s="12"/>
      <c r="G23" s="12"/>
      <c r="H23" s="12"/>
      <c r="I23" s="8" t="s">
        <v>9</v>
      </c>
      <c r="J23" s="8"/>
      <c r="K23" s="12"/>
      <c r="L23" s="12"/>
      <c r="M23" s="13"/>
    </row>
    <row r="24" spans="2:13" s="11" customFormat="1" ht="18" customHeight="1" x14ac:dyDescent="0.2">
      <c r="B24" s="10"/>
      <c r="D24" s="12"/>
      <c r="E24" s="8" t="s">
        <v>17</v>
      </c>
      <c r="F24" s="12"/>
      <c r="G24" s="12"/>
      <c r="H24" s="12"/>
      <c r="I24" s="8" t="s">
        <v>10</v>
      </c>
      <c r="J24" s="8"/>
      <c r="K24" s="12"/>
      <c r="L24" s="12"/>
      <c r="M24" s="13"/>
    </row>
    <row r="25" spans="2:13" s="11" customFormat="1" ht="6.9" customHeight="1" x14ac:dyDescent="0.2">
      <c r="B25" s="10"/>
      <c r="D25" s="12"/>
      <c r="E25" s="12"/>
      <c r="F25" s="12"/>
      <c r="G25" s="12"/>
      <c r="H25" s="12"/>
      <c r="I25" s="12"/>
      <c r="J25" s="12"/>
      <c r="K25" s="12"/>
      <c r="L25" s="12"/>
      <c r="M25" s="13"/>
    </row>
    <row r="26" spans="2:13" s="11" customFormat="1" ht="12" customHeight="1" x14ac:dyDescent="0.2">
      <c r="B26" s="10"/>
      <c r="D26" s="8" t="s">
        <v>18</v>
      </c>
      <c r="E26" s="12"/>
      <c r="F26" s="12"/>
      <c r="G26" s="12"/>
      <c r="H26" s="12"/>
      <c r="I26" s="12"/>
      <c r="J26" s="12"/>
      <c r="K26" s="12"/>
      <c r="L26" s="12"/>
      <c r="M26" s="13"/>
    </row>
    <row r="27" spans="2:13" s="15" customFormat="1" ht="16.5" customHeight="1" x14ac:dyDescent="0.2">
      <c r="B27" s="17"/>
      <c r="D27" s="18"/>
      <c r="E27" s="96" t="s">
        <v>4</v>
      </c>
      <c r="F27" s="96"/>
      <c r="G27" s="96"/>
      <c r="H27" s="96"/>
      <c r="I27" s="18"/>
      <c r="J27" s="18"/>
      <c r="K27" s="18"/>
      <c r="L27" s="18"/>
      <c r="M27" s="19"/>
    </row>
    <row r="28" spans="2:13" s="11" customFormat="1" ht="6.9" customHeight="1" x14ac:dyDescent="0.2">
      <c r="B28" s="10"/>
      <c r="D28" s="12"/>
      <c r="E28" s="12"/>
      <c r="F28" s="12"/>
      <c r="G28" s="12"/>
      <c r="H28" s="12"/>
      <c r="I28" s="12"/>
      <c r="J28" s="12"/>
      <c r="K28" s="12"/>
      <c r="L28" s="12"/>
      <c r="M28" s="13"/>
    </row>
    <row r="29" spans="2:13" s="11" customFormat="1" ht="6.9" customHeight="1" x14ac:dyDescent="0.2">
      <c r="B29" s="10"/>
      <c r="D29" s="20"/>
      <c r="E29" s="20"/>
      <c r="F29" s="20"/>
      <c r="G29" s="20"/>
      <c r="H29" s="20"/>
      <c r="I29" s="20"/>
      <c r="J29" s="20"/>
      <c r="K29" s="20"/>
      <c r="L29" s="20"/>
      <c r="M29" s="13"/>
    </row>
    <row r="30" spans="2:13" s="11" customFormat="1" ht="12.5" x14ac:dyDescent="0.2">
      <c r="B30" s="10"/>
      <c r="D30" s="12"/>
      <c r="E30" s="8" t="s">
        <v>19</v>
      </c>
      <c r="F30" s="12"/>
      <c r="G30" s="12"/>
      <c r="H30" s="12"/>
      <c r="I30" s="12"/>
      <c r="J30" s="12"/>
      <c r="K30" s="21"/>
      <c r="L30" s="12"/>
      <c r="M30" s="13"/>
    </row>
    <row r="31" spans="2:13" s="11" customFormat="1" ht="12.5" x14ac:dyDescent="0.2">
      <c r="B31" s="10"/>
      <c r="D31" s="12"/>
      <c r="E31" s="8" t="s">
        <v>20</v>
      </c>
      <c r="F31" s="12"/>
      <c r="G31" s="12"/>
      <c r="H31" s="12"/>
      <c r="I31" s="12"/>
      <c r="J31" s="12"/>
      <c r="K31" s="21"/>
      <c r="L31" s="12"/>
      <c r="M31" s="13"/>
    </row>
    <row r="32" spans="2:13" s="11" customFormat="1" ht="25.4" customHeight="1" x14ac:dyDescent="0.2">
      <c r="B32" s="10"/>
      <c r="D32" s="22" t="s">
        <v>21</v>
      </c>
      <c r="E32" s="12"/>
      <c r="F32" s="12"/>
      <c r="G32" s="12"/>
      <c r="H32" s="12"/>
      <c r="I32" s="12"/>
      <c r="J32" s="12"/>
      <c r="K32" s="23"/>
      <c r="L32" s="12"/>
      <c r="M32" s="13"/>
    </row>
    <row r="33" spans="2:13" s="11" customFormat="1" ht="6.9" customHeight="1" x14ac:dyDescent="0.2">
      <c r="B33" s="10"/>
      <c r="D33" s="20"/>
      <c r="E33" s="20"/>
      <c r="F33" s="20"/>
      <c r="G33" s="20"/>
      <c r="H33" s="20"/>
      <c r="I33" s="20"/>
      <c r="J33" s="20"/>
      <c r="K33" s="20"/>
      <c r="L33" s="20"/>
      <c r="M33" s="13"/>
    </row>
    <row r="34" spans="2:13" s="11" customFormat="1" ht="14.4" customHeight="1" x14ac:dyDescent="0.2">
      <c r="B34" s="10"/>
      <c r="D34" s="12"/>
      <c r="E34" s="12"/>
      <c r="F34" s="24" t="s">
        <v>22</v>
      </c>
      <c r="G34" s="12"/>
      <c r="H34" s="12"/>
      <c r="I34" s="24" t="s">
        <v>23</v>
      </c>
      <c r="J34" s="12"/>
      <c r="K34" s="24" t="s">
        <v>24</v>
      </c>
      <c r="L34" s="12"/>
      <c r="M34" s="13"/>
    </row>
    <row r="35" spans="2:13" s="11" customFormat="1" ht="14.4" customHeight="1" x14ac:dyDescent="0.2">
      <c r="B35" s="10"/>
      <c r="D35" s="25" t="s">
        <v>25</v>
      </c>
      <c r="E35" s="8" t="s">
        <v>26</v>
      </c>
      <c r="F35" s="21"/>
      <c r="G35" s="12"/>
      <c r="H35" s="12"/>
      <c r="I35" s="26">
        <v>0.23</v>
      </c>
      <c r="J35" s="12"/>
      <c r="K35" s="21"/>
      <c r="L35" s="12"/>
      <c r="M35" s="13"/>
    </row>
    <row r="36" spans="2:13" s="11" customFormat="1" ht="14.4" customHeight="1" x14ac:dyDescent="0.2">
      <c r="B36" s="10"/>
      <c r="D36" s="12"/>
      <c r="E36" s="8"/>
      <c r="F36" s="21"/>
      <c r="G36" s="12"/>
      <c r="H36" s="12"/>
      <c r="I36" s="26"/>
      <c r="J36" s="12"/>
      <c r="K36" s="21"/>
      <c r="L36" s="12"/>
      <c r="M36" s="13"/>
    </row>
    <row r="37" spans="2:13" s="11" customFormat="1" ht="14.4" hidden="1" customHeight="1" x14ac:dyDescent="0.2">
      <c r="B37" s="10"/>
      <c r="D37" s="12"/>
      <c r="E37" s="8" t="s">
        <v>27</v>
      </c>
      <c r="F37" s="21" t="e">
        <v>#REF!</v>
      </c>
      <c r="G37" s="12"/>
      <c r="H37" s="12"/>
      <c r="I37" s="26">
        <v>0.2</v>
      </c>
      <c r="J37" s="12"/>
      <c r="K37" s="21"/>
      <c r="L37" s="12"/>
      <c r="M37" s="13"/>
    </row>
    <row r="38" spans="2:13" s="11" customFormat="1" ht="14.4" hidden="1" customHeight="1" x14ac:dyDescent="0.2">
      <c r="B38" s="10"/>
      <c r="D38" s="12"/>
      <c r="E38" s="8" t="s">
        <v>28</v>
      </c>
      <c r="F38" s="21" t="e">
        <v>#REF!</v>
      </c>
      <c r="G38" s="12"/>
      <c r="H38" s="12"/>
      <c r="I38" s="26">
        <v>0.2</v>
      </c>
      <c r="J38" s="12"/>
      <c r="K38" s="21"/>
      <c r="L38" s="12"/>
      <c r="M38" s="13"/>
    </row>
    <row r="39" spans="2:13" s="11" customFormat="1" ht="14.4" hidden="1" customHeight="1" x14ac:dyDescent="0.2">
      <c r="B39" s="10"/>
      <c r="D39" s="12"/>
      <c r="E39" s="8" t="s">
        <v>29</v>
      </c>
      <c r="F39" s="21" t="e">
        <v>#REF!</v>
      </c>
      <c r="G39" s="12"/>
      <c r="H39" s="12"/>
      <c r="I39" s="26">
        <v>0</v>
      </c>
      <c r="J39" s="12"/>
      <c r="K39" s="21"/>
      <c r="L39" s="12"/>
      <c r="M39" s="13"/>
    </row>
    <row r="40" spans="2:13" s="11" customFormat="1" ht="6.9" customHeight="1" x14ac:dyDescent="0.2">
      <c r="B40" s="10"/>
      <c r="D40" s="12"/>
      <c r="E40" s="12"/>
      <c r="F40" s="12"/>
      <c r="G40" s="12"/>
      <c r="H40" s="12"/>
      <c r="I40" s="12"/>
      <c r="J40" s="12"/>
      <c r="K40" s="12"/>
      <c r="L40" s="12"/>
      <c r="M40" s="13"/>
    </row>
    <row r="41" spans="2:13" s="11" customFormat="1" ht="25.4" customHeight="1" x14ac:dyDescent="0.2">
      <c r="B41" s="10"/>
      <c r="C41" s="27"/>
      <c r="D41" s="28" t="s">
        <v>30</v>
      </c>
      <c r="E41" s="29"/>
      <c r="F41" s="29"/>
      <c r="G41" s="30" t="s">
        <v>31</v>
      </c>
      <c r="H41" s="31" t="s">
        <v>32</v>
      </c>
      <c r="I41" s="29"/>
      <c r="J41" s="29"/>
      <c r="K41" s="32"/>
      <c r="L41" s="33"/>
      <c r="M41" s="13"/>
    </row>
    <row r="42" spans="2:13" s="11" customFormat="1" ht="14.4" customHeight="1" x14ac:dyDescent="0.2">
      <c r="B42" s="10"/>
      <c r="M42" s="13"/>
    </row>
    <row r="43" spans="2:13" ht="14.4" customHeight="1" x14ac:dyDescent="0.2">
      <c r="B43" s="4"/>
      <c r="M43" s="6"/>
    </row>
    <row r="44" spans="2:13" ht="14.4" customHeight="1" x14ac:dyDescent="0.2">
      <c r="B44" s="4"/>
      <c r="M44" s="6"/>
    </row>
    <row r="45" spans="2:13" s="11" customFormat="1" ht="14.4" customHeight="1" x14ac:dyDescent="0.2">
      <c r="B45" s="34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6"/>
    </row>
    <row r="49" spans="2:13" s="11" customFormat="1" ht="6.9" customHeight="1" x14ac:dyDescent="0.2">
      <c r="B49" s="37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9"/>
    </row>
    <row r="50" spans="2:13" s="11" customFormat="1" ht="24.9" customHeight="1" x14ac:dyDescent="0.2">
      <c r="B50" s="10"/>
      <c r="C50" s="5" t="s">
        <v>117</v>
      </c>
      <c r="M50" s="13"/>
    </row>
    <row r="51" spans="2:13" s="11" customFormat="1" ht="6.9" customHeight="1" x14ac:dyDescent="0.2">
      <c r="B51" s="10"/>
      <c r="M51" s="13"/>
    </row>
    <row r="52" spans="2:13" s="11" customFormat="1" ht="12" customHeight="1" x14ac:dyDescent="0.2">
      <c r="B52" s="10"/>
      <c r="C52" s="40" t="s">
        <v>0</v>
      </c>
      <c r="M52" s="13"/>
    </row>
    <row r="53" spans="2:13" s="11" customFormat="1" ht="30" customHeight="1" x14ac:dyDescent="0.2">
      <c r="B53" s="10"/>
      <c r="E53" s="92" t="s">
        <v>63</v>
      </c>
      <c r="F53" s="93"/>
      <c r="G53" s="93"/>
      <c r="H53" s="93"/>
      <c r="M53" s="13"/>
    </row>
    <row r="54" spans="2:13" s="11" customFormat="1" ht="12" customHeight="1" x14ac:dyDescent="0.2">
      <c r="B54" s="10"/>
      <c r="C54" s="40" t="s">
        <v>1</v>
      </c>
      <c r="M54" s="13"/>
    </row>
    <row r="55" spans="2:13" s="11" customFormat="1" ht="29.25" customHeight="1" x14ac:dyDescent="0.2">
      <c r="B55" s="10"/>
      <c r="E55" s="94" t="s">
        <v>64</v>
      </c>
      <c r="F55" s="95"/>
      <c r="G55" s="95"/>
      <c r="H55" s="95"/>
      <c r="M55" s="13"/>
    </row>
    <row r="56" spans="2:13" s="11" customFormat="1" ht="6.9" customHeight="1" x14ac:dyDescent="0.2">
      <c r="B56" s="10"/>
      <c r="M56" s="13"/>
    </row>
    <row r="57" spans="2:13" s="11" customFormat="1" ht="12" customHeight="1" x14ac:dyDescent="0.2">
      <c r="B57" s="10"/>
      <c r="C57" s="40" t="s">
        <v>6</v>
      </c>
      <c r="F57" s="8" t="s">
        <v>65</v>
      </c>
      <c r="I57" s="40" t="s">
        <v>7</v>
      </c>
      <c r="J57" s="14">
        <f>J12</f>
        <v>46082</v>
      </c>
      <c r="M57" s="13"/>
    </row>
    <row r="58" spans="2:13" s="11" customFormat="1" ht="6.9" customHeight="1" x14ac:dyDescent="0.2">
      <c r="B58" s="10"/>
      <c r="M58" s="13"/>
    </row>
    <row r="59" spans="2:13" s="11" customFormat="1" ht="29.4" customHeight="1" x14ac:dyDescent="0.2">
      <c r="B59" s="10"/>
      <c r="C59" s="40" t="s">
        <v>8</v>
      </c>
      <c r="F59" s="96" t="s">
        <v>66</v>
      </c>
      <c r="G59" s="97"/>
      <c r="H59" s="97"/>
      <c r="I59" s="40" t="s">
        <v>12</v>
      </c>
      <c r="J59" s="9" t="s">
        <v>14</v>
      </c>
      <c r="M59" s="13"/>
    </row>
    <row r="60" spans="2:13" s="11" customFormat="1" ht="15.15" customHeight="1" x14ac:dyDescent="0.2">
      <c r="B60" s="10"/>
      <c r="C60" s="40" t="s">
        <v>11</v>
      </c>
      <c r="F60" s="8" t="s">
        <v>4</v>
      </c>
      <c r="I60" s="40" t="s">
        <v>16</v>
      </c>
      <c r="J60" s="9" t="s">
        <v>17</v>
      </c>
      <c r="M60" s="13"/>
    </row>
    <row r="61" spans="2:13" s="11" customFormat="1" ht="10.4" customHeight="1" x14ac:dyDescent="0.2">
      <c r="B61" s="10"/>
      <c r="M61" s="13"/>
    </row>
    <row r="62" spans="2:13" s="11" customFormat="1" ht="29.25" customHeight="1" x14ac:dyDescent="0.2">
      <c r="B62" s="10"/>
      <c r="C62" s="41" t="s">
        <v>33</v>
      </c>
      <c r="D62" s="27"/>
      <c r="E62" s="27"/>
      <c r="F62" s="27"/>
      <c r="G62" s="27"/>
      <c r="H62" s="27"/>
      <c r="I62" s="42" t="s">
        <v>34</v>
      </c>
      <c r="J62" s="42" t="s">
        <v>35</v>
      </c>
      <c r="K62" s="42" t="s">
        <v>36</v>
      </c>
      <c r="L62" s="27"/>
      <c r="M62" s="13"/>
    </row>
    <row r="63" spans="2:13" s="11" customFormat="1" ht="10.4" customHeight="1" x14ac:dyDescent="0.2">
      <c r="B63" s="10"/>
      <c r="M63" s="13"/>
    </row>
    <row r="64" spans="2:13" s="11" customFormat="1" ht="23" customHeight="1" x14ac:dyDescent="0.2">
      <c r="B64" s="10"/>
      <c r="C64" s="43" t="s">
        <v>37</v>
      </c>
      <c r="I64" s="44"/>
      <c r="J64" s="44"/>
      <c r="K64" s="44"/>
      <c r="M64" s="13"/>
    </row>
    <row r="65" spans="2:13" s="46" customFormat="1" ht="24.9" customHeight="1" x14ac:dyDescent="0.2">
      <c r="B65" s="45"/>
      <c r="D65" s="47" t="s">
        <v>38</v>
      </c>
      <c r="E65" s="48"/>
      <c r="F65" s="48"/>
      <c r="G65" s="48"/>
      <c r="H65" s="48"/>
      <c r="I65" s="49"/>
      <c r="J65" s="49"/>
      <c r="K65" s="49"/>
      <c r="M65" s="50"/>
    </row>
    <row r="66" spans="2:13" s="52" customFormat="1" ht="20" customHeight="1" x14ac:dyDescent="0.2">
      <c r="B66" s="51"/>
      <c r="D66" s="53" t="s">
        <v>39</v>
      </c>
      <c r="E66" s="54"/>
      <c r="F66" s="54"/>
      <c r="G66" s="54"/>
      <c r="H66" s="54"/>
      <c r="I66" s="55"/>
      <c r="J66" s="55"/>
      <c r="K66" s="55"/>
      <c r="M66" s="56"/>
    </row>
    <row r="67" spans="2:13" s="52" customFormat="1" ht="20" customHeight="1" x14ac:dyDescent="0.2">
      <c r="B67" s="51"/>
      <c r="D67" s="53" t="s">
        <v>40</v>
      </c>
      <c r="E67" s="54"/>
      <c r="F67" s="54"/>
      <c r="G67" s="54"/>
      <c r="H67" s="54"/>
      <c r="I67" s="55"/>
      <c r="J67" s="55"/>
      <c r="K67" s="55"/>
      <c r="M67" s="56"/>
    </row>
    <row r="68" spans="2:13" s="11" customFormat="1" ht="21.75" customHeight="1" x14ac:dyDescent="0.2">
      <c r="B68" s="10"/>
      <c r="M68" s="13"/>
    </row>
    <row r="69" spans="2:13" s="11" customFormat="1" ht="6.9" customHeight="1" x14ac:dyDescent="0.2">
      <c r="B69" s="34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6"/>
    </row>
  </sheetData>
  <mergeCells count="9">
    <mergeCell ref="E53:H53"/>
    <mergeCell ref="E55:H55"/>
    <mergeCell ref="F59:H59"/>
    <mergeCell ref="E7:H7"/>
    <mergeCell ref="E9:H9"/>
    <mergeCell ref="E10:H10"/>
    <mergeCell ref="E15:H15"/>
    <mergeCell ref="E18:H18"/>
    <mergeCell ref="E27:H27"/>
  </mergeCells>
  <pageMargins left="0.39374999999999999" right="0.39374999999999999" top="0.39374999999999999" bottom="0.39374999999999999" header="0" footer="0"/>
  <pageSetup paperSize="9" scale="68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P44"/>
  <sheetViews>
    <sheetView showGridLines="0" zoomScale="85" zoomScaleNormal="85" workbookViewId="0">
      <selection activeCell="S17" sqref="S17"/>
    </sheetView>
  </sheetViews>
  <sheetFormatPr defaultRowHeight="10" x14ac:dyDescent="0.2"/>
  <cols>
    <col min="1" max="1" width="8.33203125" customWidth="1"/>
    <col min="2" max="2" width="1.109375" customWidth="1"/>
    <col min="3" max="3" width="4.109375" customWidth="1"/>
    <col min="4" max="4" width="4.33203125" customWidth="1"/>
    <col min="5" max="5" width="19.5546875" customWidth="1"/>
    <col min="6" max="6" width="50.88671875" customWidth="1"/>
    <col min="7" max="7" width="7.44140625" customWidth="1"/>
    <col min="8" max="8" width="14" customWidth="1"/>
    <col min="9" max="9" width="15.88671875" customWidth="1"/>
    <col min="10" max="10" width="21.109375" bestFit="1" customWidth="1"/>
    <col min="11" max="11" width="16.44140625" bestFit="1" customWidth="1"/>
    <col min="12" max="12" width="15.6640625" bestFit="1" customWidth="1"/>
    <col min="13" max="13" width="22.33203125" customWidth="1"/>
    <col min="14" max="16" width="1.88671875" customWidth="1"/>
  </cols>
  <sheetData>
    <row r="2" spans="2:14" s="11" customFormat="1" ht="6.9" customHeight="1" x14ac:dyDescent="0.2"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9"/>
    </row>
    <row r="3" spans="2:14" s="11" customFormat="1" ht="24.9" customHeight="1" x14ac:dyDescent="0.2">
      <c r="B3" s="10"/>
      <c r="C3" s="5" t="s">
        <v>116</v>
      </c>
      <c r="N3" s="13"/>
    </row>
    <row r="4" spans="2:14" s="11" customFormat="1" ht="6.9" customHeight="1" x14ac:dyDescent="0.2">
      <c r="B4" s="10"/>
      <c r="N4" s="13"/>
    </row>
    <row r="5" spans="2:14" s="11" customFormat="1" ht="12" customHeight="1" x14ac:dyDescent="0.2">
      <c r="B5" s="10"/>
      <c r="C5" s="40" t="s">
        <v>0</v>
      </c>
      <c r="N5" s="13"/>
    </row>
    <row r="6" spans="2:14" s="11" customFormat="1" ht="34.5" customHeight="1" x14ac:dyDescent="0.2">
      <c r="B6" s="10"/>
      <c r="E6" s="92" t="s">
        <v>63</v>
      </c>
      <c r="F6" s="93"/>
      <c r="G6" s="93"/>
      <c r="H6" s="93"/>
      <c r="N6" s="13"/>
    </row>
    <row r="7" spans="2:14" s="11" customFormat="1" ht="12" customHeight="1" x14ac:dyDescent="0.2">
      <c r="B7" s="10"/>
      <c r="C7" s="40" t="s">
        <v>1</v>
      </c>
      <c r="N7" s="13"/>
    </row>
    <row r="8" spans="2:14" s="11" customFormat="1" ht="24" customHeight="1" x14ac:dyDescent="0.2">
      <c r="B8" s="10"/>
      <c r="E8" s="94" t="s">
        <v>64</v>
      </c>
      <c r="F8" s="95"/>
      <c r="G8" s="95"/>
      <c r="H8" s="95"/>
      <c r="N8" s="13"/>
    </row>
    <row r="9" spans="2:14" s="11" customFormat="1" ht="16.75" customHeight="1" x14ac:dyDescent="0.2">
      <c r="B9" s="10"/>
      <c r="E9" s="58" t="s">
        <v>2</v>
      </c>
      <c r="N9" s="13"/>
    </row>
    <row r="10" spans="2:14" s="11" customFormat="1" ht="12" customHeight="1" x14ac:dyDescent="0.2">
      <c r="B10" s="10"/>
      <c r="C10" s="40" t="s">
        <v>6</v>
      </c>
      <c r="F10" s="8" t="s">
        <v>65</v>
      </c>
      <c r="I10" s="40" t="s">
        <v>7</v>
      </c>
      <c r="J10" s="14">
        <f>'NN KL 3E'!J12</f>
        <v>46082</v>
      </c>
      <c r="N10" s="13"/>
    </row>
    <row r="11" spans="2:14" s="11" customFormat="1" ht="6.9" customHeight="1" x14ac:dyDescent="0.2">
      <c r="B11" s="10"/>
      <c r="N11" s="13"/>
    </row>
    <row r="12" spans="2:14" s="11" customFormat="1" ht="28.75" customHeight="1" x14ac:dyDescent="0.2">
      <c r="B12" s="10"/>
      <c r="C12" s="40" t="s">
        <v>8</v>
      </c>
      <c r="F12" s="96" t="s">
        <v>66</v>
      </c>
      <c r="G12" s="97"/>
      <c r="H12" s="97"/>
      <c r="I12" s="40" t="s">
        <v>12</v>
      </c>
      <c r="J12" s="9" t="s">
        <v>14</v>
      </c>
      <c r="N12" s="13"/>
    </row>
    <row r="13" spans="2:14" s="11" customFormat="1" ht="15.15" customHeight="1" x14ac:dyDescent="0.2">
      <c r="B13" s="10"/>
      <c r="C13" s="40" t="s">
        <v>11</v>
      </c>
      <c r="F13" s="8"/>
      <c r="I13" s="40" t="s">
        <v>16</v>
      </c>
      <c r="J13" s="9" t="s">
        <v>17</v>
      </c>
      <c r="N13" s="13"/>
    </row>
    <row r="14" spans="2:14" s="11" customFormat="1" ht="10.4" customHeight="1" x14ac:dyDescent="0.2">
      <c r="B14" s="10"/>
      <c r="N14" s="13"/>
    </row>
    <row r="15" spans="2:14" s="64" customFormat="1" ht="29.25" customHeight="1" x14ac:dyDescent="0.2">
      <c r="B15" s="59"/>
      <c r="C15" s="60" t="s">
        <v>41</v>
      </c>
      <c r="D15" s="61" t="s">
        <v>42</v>
      </c>
      <c r="E15" s="61" t="s">
        <v>43</v>
      </c>
      <c r="F15" s="61" t="s">
        <v>44</v>
      </c>
      <c r="G15" s="61" t="s">
        <v>45</v>
      </c>
      <c r="H15" s="61" t="s">
        <v>46</v>
      </c>
      <c r="I15" s="61" t="s">
        <v>47</v>
      </c>
      <c r="J15" s="61" t="s">
        <v>48</v>
      </c>
      <c r="K15" s="61" t="s">
        <v>49</v>
      </c>
      <c r="L15" s="61" t="s">
        <v>50</v>
      </c>
      <c r="M15" s="62" t="s">
        <v>36</v>
      </c>
      <c r="N15" s="63"/>
    </row>
    <row r="16" spans="2:14" s="11" customFormat="1" ht="23" customHeight="1" x14ac:dyDescent="0.35">
      <c r="B16" s="10"/>
      <c r="C16" s="65" t="s">
        <v>37</v>
      </c>
      <c r="M16" s="66"/>
      <c r="N16" s="13"/>
    </row>
    <row r="17" spans="2:16" s="68" customFormat="1" ht="26" customHeight="1" x14ac:dyDescent="0.35">
      <c r="B17" s="67"/>
      <c r="D17" s="69" t="s">
        <v>51</v>
      </c>
      <c r="E17" s="70" t="s">
        <v>52</v>
      </c>
      <c r="F17" s="70" t="s">
        <v>53</v>
      </c>
      <c r="I17" s="71"/>
      <c r="J17" s="71"/>
      <c r="K17" s="57"/>
      <c r="L17" s="57"/>
      <c r="M17" s="57"/>
      <c r="N17" s="72"/>
    </row>
    <row r="18" spans="2:16" s="68" customFormat="1" ht="23" customHeight="1" x14ac:dyDescent="0.3">
      <c r="B18" s="67"/>
      <c r="D18" s="73" t="s">
        <v>51</v>
      </c>
      <c r="E18" s="74" t="s">
        <v>54</v>
      </c>
      <c r="F18" s="74" t="s">
        <v>55</v>
      </c>
      <c r="G18" s="75"/>
      <c r="H18" s="75"/>
      <c r="I18" s="76"/>
      <c r="J18" s="76"/>
      <c r="K18" s="77"/>
      <c r="L18" s="77"/>
      <c r="M18" s="77"/>
      <c r="N18" s="78"/>
      <c r="O18" s="75"/>
      <c r="P18" s="75"/>
    </row>
    <row r="19" spans="2:16" s="11" customFormat="1" ht="24.15" customHeight="1" x14ac:dyDescent="0.2">
      <c r="B19" s="79"/>
      <c r="C19" s="80">
        <v>1</v>
      </c>
      <c r="D19" s="81" t="s">
        <v>67</v>
      </c>
      <c r="E19" s="82" t="s">
        <v>68</v>
      </c>
      <c r="F19" s="83" t="s">
        <v>69</v>
      </c>
      <c r="G19" s="84" t="s">
        <v>70</v>
      </c>
      <c r="H19" s="85">
        <v>150</v>
      </c>
      <c r="I19" s="85"/>
      <c r="J19" s="85"/>
      <c r="K19" s="86"/>
      <c r="L19" s="85"/>
      <c r="M19" s="85"/>
      <c r="N19" s="13"/>
    </row>
    <row r="20" spans="2:16" s="11" customFormat="1" ht="33" customHeight="1" x14ac:dyDescent="0.2">
      <c r="B20" s="79"/>
      <c r="C20" s="80">
        <v>2</v>
      </c>
      <c r="D20" s="81" t="s">
        <v>67</v>
      </c>
      <c r="E20" s="82" t="s">
        <v>71</v>
      </c>
      <c r="F20" s="83" t="s">
        <v>72</v>
      </c>
      <c r="G20" s="84" t="s">
        <v>70</v>
      </c>
      <c r="H20" s="85">
        <v>150</v>
      </c>
      <c r="I20" s="85"/>
      <c r="J20" s="85"/>
      <c r="K20" s="86"/>
      <c r="L20" s="85"/>
      <c r="M20" s="85"/>
      <c r="N20" s="13"/>
    </row>
    <row r="21" spans="2:16" s="11" customFormat="1" ht="24.15" customHeight="1" x14ac:dyDescent="0.2">
      <c r="B21" s="79"/>
      <c r="C21" s="80">
        <v>3</v>
      </c>
      <c r="D21" s="81" t="s">
        <v>67</v>
      </c>
      <c r="E21" s="82" t="s">
        <v>73</v>
      </c>
      <c r="F21" s="83" t="s">
        <v>74</v>
      </c>
      <c r="G21" s="84" t="s">
        <v>70</v>
      </c>
      <c r="H21" s="85">
        <v>120</v>
      </c>
      <c r="I21" s="85"/>
      <c r="J21" s="85"/>
      <c r="K21" s="86"/>
      <c r="L21" s="85"/>
      <c r="M21" s="85"/>
      <c r="N21" s="13"/>
    </row>
    <row r="22" spans="2:16" s="11" customFormat="1" ht="24.15" customHeight="1" x14ac:dyDescent="0.2">
      <c r="B22" s="79"/>
      <c r="C22" s="80">
        <v>4</v>
      </c>
      <c r="D22" s="87" t="s">
        <v>52</v>
      </c>
      <c r="E22" s="88" t="s">
        <v>75</v>
      </c>
      <c r="F22" s="88" t="s">
        <v>76</v>
      </c>
      <c r="G22" s="89" t="s">
        <v>58</v>
      </c>
      <c r="H22" s="86">
        <v>7</v>
      </c>
      <c r="I22" s="86"/>
      <c r="J22" s="90"/>
      <c r="K22" s="86"/>
      <c r="L22" s="85"/>
      <c r="M22" s="86"/>
      <c r="N22" s="13"/>
    </row>
    <row r="23" spans="2:16" s="11" customFormat="1" ht="24.15" customHeight="1" x14ac:dyDescent="0.2">
      <c r="B23" s="79"/>
      <c r="C23" s="80">
        <v>5</v>
      </c>
      <c r="D23" s="87" t="s">
        <v>52</v>
      </c>
      <c r="E23" s="88" t="s">
        <v>77</v>
      </c>
      <c r="F23" s="88" t="s">
        <v>78</v>
      </c>
      <c r="G23" s="89" t="s">
        <v>70</v>
      </c>
      <c r="H23" s="86">
        <v>120</v>
      </c>
      <c r="I23" s="86"/>
      <c r="J23" s="90"/>
      <c r="K23" s="86"/>
      <c r="L23" s="85"/>
      <c r="M23" s="86"/>
      <c r="N23" s="13"/>
    </row>
    <row r="24" spans="2:16" s="11" customFormat="1" ht="24.15" customHeight="1" x14ac:dyDescent="0.2">
      <c r="B24" s="79"/>
      <c r="C24" s="80">
        <v>6</v>
      </c>
      <c r="D24" s="81" t="s">
        <v>67</v>
      </c>
      <c r="E24" s="82" t="s">
        <v>79</v>
      </c>
      <c r="F24" s="83" t="s">
        <v>80</v>
      </c>
      <c r="G24" s="84" t="s">
        <v>70</v>
      </c>
      <c r="H24" s="85">
        <v>40</v>
      </c>
      <c r="I24" s="85"/>
      <c r="J24" s="85"/>
      <c r="K24" s="86"/>
      <c r="L24" s="85"/>
      <c r="M24" s="85"/>
      <c r="N24" s="13"/>
    </row>
    <row r="25" spans="2:16" s="11" customFormat="1" ht="24.15" customHeight="1" x14ac:dyDescent="0.2">
      <c r="B25" s="79"/>
      <c r="C25" s="80">
        <v>7</v>
      </c>
      <c r="D25" s="87" t="s">
        <v>52</v>
      </c>
      <c r="E25" s="88" t="s">
        <v>81</v>
      </c>
      <c r="F25" s="88" t="s">
        <v>82</v>
      </c>
      <c r="G25" s="89" t="s">
        <v>58</v>
      </c>
      <c r="H25" s="86">
        <v>2</v>
      </c>
      <c r="I25" s="86"/>
      <c r="J25" s="90"/>
      <c r="K25" s="86"/>
      <c r="L25" s="85"/>
      <c r="M25" s="86"/>
      <c r="N25" s="13"/>
    </row>
    <row r="26" spans="2:16" s="11" customFormat="1" ht="24.15" customHeight="1" x14ac:dyDescent="0.2">
      <c r="B26" s="79"/>
      <c r="C26" s="80">
        <v>8</v>
      </c>
      <c r="D26" s="87" t="s">
        <v>52</v>
      </c>
      <c r="E26" s="88" t="s">
        <v>83</v>
      </c>
      <c r="F26" s="88" t="s">
        <v>84</v>
      </c>
      <c r="G26" s="89" t="s">
        <v>70</v>
      </c>
      <c r="H26" s="86">
        <v>40</v>
      </c>
      <c r="I26" s="86"/>
      <c r="J26" s="90"/>
      <c r="K26" s="86"/>
      <c r="L26" s="85"/>
      <c r="M26" s="86"/>
      <c r="N26" s="13"/>
    </row>
    <row r="27" spans="2:16" s="11" customFormat="1" ht="24.15" customHeight="1" x14ac:dyDescent="0.2">
      <c r="B27" s="79"/>
      <c r="C27" s="80">
        <v>9</v>
      </c>
      <c r="D27" s="81" t="s">
        <v>67</v>
      </c>
      <c r="E27" s="82" t="s">
        <v>85</v>
      </c>
      <c r="F27" s="83" t="s">
        <v>86</v>
      </c>
      <c r="G27" s="84" t="s">
        <v>70</v>
      </c>
      <c r="H27" s="85">
        <v>150</v>
      </c>
      <c r="I27" s="85"/>
      <c r="J27" s="85"/>
      <c r="K27" s="86"/>
      <c r="L27" s="85"/>
      <c r="M27" s="85"/>
      <c r="N27" s="13"/>
    </row>
    <row r="28" spans="2:16" s="11" customFormat="1" ht="24.15" customHeight="1" x14ac:dyDescent="0.2">
      <c r="B28" s="79"/>
      <c r="C28" s="80">
        <v>10</v>
      </c>
      <c r="D28" s="87" t="s">
        <v>52</v>
      </c>
      <c r="E28" s="88" t="s">
        <v>87</v>
      </c>
      <c r="F28" s="88" t="s">
        <v>88</v>
      </c>
      <c r="G28" s="89" t="s">
        <v>70</v>
      </c>
      <c r="H28" s="86">
        <v>150</v>
      </c>
      <c r="I28" s="86"/>
      <c r="J28" s="90"/>
      <c r="K28" s="86"/>
      <c r="L28" s="85"/>
      <c r="M28" s="86"/>
      <c r="N28" s="13"/>
    </row>
    <row r="29" spans="2:16" s="11" customFormat="1" ht="21.75" customHeight="1" x14ac:dyDescent="0.2">
      <c r="B29" s="79"/>
      <c r="C29" s="80">
        <v>11</v>
      </c>
      <c r="D29" s="81" t="s">
        <v>67</v>
      </c>
      <c r="E29" s="82" t="s">
        <v>89</v>
      </c>
      <c r="F29" s="83" t="s">
        <v>90</v>
      </c>
      <c r="G29" s="84" t="s">
        <v>70</v>
      </c>
      <c r="H29" s="85">
        <v>150</v>
      </c>
      <c r="I29" s="85"/>
      <c r="J29" s="85"/>
      <c r="K29" s="86"/>
      <c r="L29" s="85"/>
      <c r="M29" s="85"/>
      <c r="N29" s="13"/>
    </row>
    <row r="30" spans="2:16" s="11" customFormat="1" ht="24.15" customHeight="1" x14ac:dyDescent="0.2">
      <c r="B30" s="79"/>
      <c r="C30" s="80">
        <v>12</v>
      </c>
      <c r="D30" s="87" t="s">
        <v>52</v>
      </c>
      <c r="E30" s="88" t="s">
        <v>91</v>
      </c>
      <c r="F30" s="88" t="s">
        <v>92</v>
      </c>
      <c r="G30" s="89" t="s">
        <v>70</v>
      </c>
      <c r="H30" s="86">
        <v>150</v>
      </c>
      <c r="I30" s="86"/>
      <c r="J30" s="90"/>
      <c r="K30" s="86"/>
      <c r="L30" s="85"/>
      <c r="M30" s="86"/>
      <c r="N30" s="13"/>
    </row>
    <row r="31" spans="2:16" s="11" customFormat="1" ht="34.5" x14ac:dyDescent="0.2">
      <c r="B31" s="79"/>
      <c r="C31" s="80">
        <v>13</v>
      </c>
      <c r="D31" s="81" t="s">
        <v>67</v>
      </c>
      <c r="E31" s="82" t="s">
        <v>56</v>
      </c>
      <c r="F31" s="83" t="s">
        <v>57</v>
      </c>
      <c r="G31" s="84" t="s">
        <v>58</v>
      </c>
      <c r="H31" s="85">
        <v>1</v>
      </c>
      <c r="I31" s="85"/>
      <c r="J31" s="85"/>
      <c r="K31" s="86"/>
      <c r="L31" s="85"/>
      <c r="M31" s="85"/>
      <c r="N31" s="13"/>
    </row>
    <row r="32" spans="2:16" s="11" customFormat="1" ht="48" x14ac:dyDescent="0.2">
      <c r="B32" s="79"/>
      <c r="C32" s="80">
        <v>14</v>
      </c>
      <c r="D32" s="87" t="s">
        <v>52</v>
      </c>
      <c r="E32" s="88" t="s">
        <v>59</v>
      </c>
      <c r="F32" s="88" t="s">
        <v>60</v>
      </c>
      <c r="G32" s="89" t="s">
        <v>58</v>
      </c>
      <c r="H32" s="86">
        <v>1</v>
      </c>
      <c r="I32" s="86"/>
      <c r="J32" s="90"/>
      <c r="K32" s="86"/>
      <c r="L32" s="85"/>
      <c r="M32" s="86"/>
      <c r="N32" s="13"/>
    </row>
    <row r="33" spans="2:16" s="11" customFormat="1" ht="21.75" customHeight="1" x14ac:dyDescent="0.2">
      <c r="B33" s="79"/>
      <c r="C33" s="80">
        <v>15</v>
      </c>
      <c r="D33" s="81" t="s">
        <v>67</v>
      </c>
      <c r="E33" s="82" t="s">
        <v>93</v>
      </c>
      <c r="F33" s="83" t="s">
        <v>94</v>
      </c>
      <c r="G33" s="84" t="s">
        <v>58</v>
      </c>
      <c r="H33" s="85">
        <v>1</v>
      </c>
      <c r="I33" s="85"/>
      <c r="J33" s="85"/>
      <c r="K33" s="86"/>
      <c r="L33" s="85"/>
      <c r="M33" s="85"/>
      <c r="N33" s="13"/>
    </row>
    <row r="34" spans="2:16" s="11" customFormat="1" ht="12" x14ac:dyDescent="0.2">
      <c r="B34" s="79"/>
      <c r="C34" s="80">
        <v>16</v>
      </c>
      <c r="D34" s="87" t="s">
        <v>52</v>
      </c>
      <c r="E34" s="88" t="s">
        <v>95</v>
      </c>
      <c r="F34" s="88" t="s">
        <v>96</v>
      </c>
      <c r="G34" s="89" t="s">
        <v>58</v>
      </c>
      <c r="H34" s="86">
        <v>1</v>
      </c>
      <c r="I34" s="86"/>
      <c r="J34" s="90"/>
      <c r="K34" s="86"/>
      <c r="L34" s="85"/>
      <c r="M34" s="86"/>
      <c r="N34" s="13"/>
    </row>
    <row r="35" spans="2:16" s="11" customFormat="1" ht="33" customHeight="1" x14ac:dyDescent="0.2">
      <c r="B35" s="79"/>
      <c r="C35" s="80">
        <v>17</v>
      </c>
      <c r="D35" s="81" t="s">
        <v>67</v>
      </c>
      <c r="E35" s="82" t="s">
        <v>97</v>
      </c>
      <c r="F35" s="83" t="s">
        <v>98</v>
      </c>
      <c r="G35" s="84" t="s">
        <v>70</v>
      </c>
      <c r="H35" s="85">
        <v>150</v>
      </c>
      <c r="I35" s="85"/>
      <c r="J35" s="85"/>
      <c r="K35" s="86"/>
      <c r="L35" s="85"/>
      <c r="M35" s="85"/>
      <c r="N35" s="13"/>
    </row>
    <row r="36" spans="2:16" s="11" customFormat="1" ht="16.5" customHeight="1" x14ac:dyDescent="0.2">
      <c r="B36" s="79"/>
      <c r="C36" s="80">
        <v>18</v>
      </c>
      <c r="D36" s="87" t="s">
        <v>52</v>
      </c>
      <c r="E36" s="88" t="s">
        <v>99</v>
      </c>
      <c r="F36" s="88" t="s">
        <v>100</v>
      </c>
      <c r="G36" s="89" t="s">
        <v>101</v>
      </c>
      <c r="H36" s="86">
        <v>150</v>
      </c>
      <c r="I36" s="86"/>
      <c r="J36" s="90"/>
      <c r="K36" s="86"/>
      <c r="L36" s="85"/>
      <c r="M36" s="86"/>
      <c r="N36" s="13"/>
    </row>
    <row r="37" spans="2:16" s="11" customFormat="1" ht="16.5" customHeight="1" x14ac:dyDescent="0.2">
      <c r="B37" s="79"/>
      <c r="C37" s="80">
        <v>19</v>
      </c>
      <c r="D37" s="87" t="s">
        <v>52</v>
      </c>
      <c r="E37" s="88" t="s">
        <v>102</v>
      </c>
      <c r="F37" s="88" t="s">
        <v>103</v>
      </c>
      <c r="G37" s="89" t="s">
        <v>104</v>
      </c>
      <c r="H37" s="86">
        <v>0.6</v>
      </c>
      <c r="I37" s="86"/>
      <c r="J37" s="90"/>
      <c r="K37" s="86"/>
      <c r="L37" s="85"/>
      <c r="M37" s="86"/>
      <c r="N37" s="13"/>
    </row>
    <row r="38" spans="2:16" s="68" customFormat="1" ht="23" customHeight="1" x14ac:dyDescent="0.3">
      <c r="B38" s="67"/>
      <c r="C38" s="80">
        <v>20</v>
      </c>
      <c r="D38" s="73" t="s">
        <v>51</v>
      </c>
      <c r="E38" s="74" t="s">
        <v>61</v>
      </c>
      <c r="F38" s="74" t="s">
        <v>62</v>
      </c>
      <c r="G38" s="91"/>
      <c r="H38" s="76"/>
      <c r="I38" s="76"/>
      <c r="J38" s="76"/>
      <c r="K38" s="77"/>
      <c r="L38" s="77"/>
      <c r="M38" s="77"/>
      <c r="N38" s="78"/>
      <c r="O38" s="75"/>
      <c r="P38" s="75"/>
    </row>
    <row r="39" spans="2:16" s="11" customFormat="1" ht="21.75" customHeight="1" x14ac:dyDescent="0.2">
      <c r="B39" s="79"/>
      <c r="C39" s="80">
        <v>21</v>
      </c>
      <c r="D39" s="81" t="s">
        <v>67</v>
      </c>
      <c r="E39" s="82" t="s">
        <v>105</v>
      </c>
      <c r="F39" s="83" t="s">
        <v>106</v>
      </c>
      <c r="G39" s="84" t="s">
        <v>104</v>
      </c>
      <c r="H39" s="85">
        <v>0.4</v>
      </c>
      <c r="I39" s="85"/>
      <c r="J39" s="85"/>
      <c r="K39" s="86"/>
      <c r="L39" s="85"/>
      <c r="M39" s="85"/>
      <c r="N39" s="13"/>
    </row>
    <row r="40" spans="2:16" s="11" customFormat="1" ht="24.15" customHeight="1" x14ac:dyDescent="0.2">
      <c r="B40" s="79"/>
      <c r="C40" s="80">
        <v>22</v>
      </c>
      <c r="D40" s="81" t="s">
        <v>67</v>
      </c>
      <c r="E40" s="82" t="s">
        <v>107</v>
      </c>
      <c r="F40" s="83" t="s">
        <v>108</v>
      </c>
      <c r="G40" s="84" t="s">
        <v>104</v>
      </c>
      <c r="H40" s="85">
        <v>0.3</v>
      </c>
      <c r="I40" s="85"/>
      <c r="J40" s="85"/>
      <c r="K40" s="86"/>
      <c r="L40" s="85"/>
      <c r="M40" s="85"/>
      <c r="N40" s="13"/>
    </row>
    <row r="41" spans="2:16" s="11" customFormat="1" ht="34.5" x14ac:dyDescent="0.2">
      <c r="B41" s="79"/>
      <c r="C41" s="80">
        <v>23</v>
      </c>
      <c r="D41" s="81" t="s">
        <v>67</v>
      </c>
      <c r="E41" s="82" t="s">
        <v>109</v>
      </c>
      <c r="F41" s="83" t="s">
        <v>110</v>
      </c>
      <c r="G41" s="84" t="s">
        <v>111</v>
      </c>
      <c r="H41" s="85">
        <v>20</v>
      </c>
      <c r="I41" s="85"/>
      <c r="J41" s="85"/>
      <c r="K41" s="86"/>
      <c r="L41" s="85"/>
      <c r="M41" s="85"/>
      <c r="N41" s="13"/>
    </row>
    <row r="42" spans="2:16" s="11" customFormat="1" ht="33" customHeight="1" x14ac:dyDescent="0.2">
      <c r="B42" s="79"/>
      <c r="C42" s="80">
        <v>24</v>
      </c>
      <c r="D42" s="81" t="s">
        <v>67</v>
      </c>
      <c r="E42" s="82" t="s">
        <v>112</v>
      </c>
      <c r="F42" s="83" t="s">
        <v>113</v>
      </c>
      <c r="G42" s="84" t="s">
        <v>111</v>
      </c>
      <c r="H42" s="85">
        <v>10</v>
      </c>
      <c r="I42" s="85"/>
      <c r="J42" s="85"/>
      <c r="K42" s="86"/>
      <c r="L42" s="85"/>
      <c r="M42" s="85"/>
      <c r="N42" s="13"/>
    </row>
    <row r="43" spans="2:16" s="11" customFormat="1" ht="24.15" customHeight="1" x14ac:dyDescent="0.2">
      <c r="B43" s="79"/>
      <c r="C43" s="80">
        <v>25</v>
      </c>
      <c r="D43" s="81" t="s">
        <v>67</v>
      </c>
      <c r="E43" s="82" t="s">
        <v>114</v>
      </c>
      <c r="F43" s="83" t="s">
        <v>115</v>
      </c>
      <c r="G43" s="84" t="s">
        <v>104</v>
      </c>
      <c r="H43" s="85">
        <v>0.5</v>
      </c>
      <c r="I43" s="85"/>
      <c r="J43" s="85"/>
      <c r="K43" s="86"/>
      <c r="L43" s="85"/>
      <c r="M43" s="85"/>
      <c r="N43" s="13"/>
    </row>
    <row r="44" spans="2:16" s="11" customFormat="1" ht="6.9" customHeight="1" x14ac:dyDescent="0.2">
      <c r="B44" s="34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6"/>
    </row>
  </sheetData>
  <autoFilter ref="C15:M43" xr:uid="{00000000-0009-0000-0000-000001000000}"/>
  <mergeCells count="3">
    <mergeCell ref="E6:H6"/>
    <mergeCell ref="E8:H8"/>
    <mergeCell ref="F12:H12"/>
  </mergeCells>
  <dataValidations count="1">
    <dataValidation type="list" allowBlank="1" showInputMessage="1" showErrorMessage="1" error="Povolené sú hodnoty K, M." sqref="D44" xr:uid="{00000000-0002-0000-0100-000000000000}">
      <formula1>"K, M"</formula1>
    </dataValidation>
  </dataValidations>
  <pageMargins left="0.39370078740157483" right="0.39370078740157483" top="0.39370078740157483" bottom="0.39370078740157483" header="0" footer="0"/>
  <pageSetup paperSize="9" scale="86" fitToHeight="100" orientation="landscape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NN KL 3E</vt:lpstr>
      <vt:lpstr>NN R 3E</vt:lpstr>
      <vt:lpstr>'NN R 3E'!Názvy_tlače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Magdalena Hornakova</cp:lastModifiedBy>
  <dcterms:created xsi:type="dcterms:W3CDTF">2025-09-01T11:43:09Z</dcterms:created>
  <dcterms:modified xsi:type="dcterms:W3CDTF">2026-04-27T11:45:55Z</dcterms:modified>
</cp:coreProperties>
</file>